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autoCompressPictures="0" defaultThemeVersion="124226"/>
  <bookViews>
    <workbookView xWindow="0" yWindow="0" windowWidth="19200" windowHeight="6180"/>
  </bookViews>
  <sheets>
    <sheet name="Foglio1" sheetId="1" r:id="rId1"/>
    <sheet name="Foglio2" sheetId="2" r:id="rId2"/>
    <sheet name="Foglio3"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9" i="1" l="1"/>
  <c r="F8" i="1"/>
  <c r="F7" i="1"/>
  <c r="F5" i="1"/>
  <c r="F4" i="1"/>
  <c r="F3" i="1"/>
  <c r="F11" i="1" l="1"/>
  <c r="F12" i="1" s="1"/>
  <c r="E18" i="1" l="1"/>
  <c r="E16" i="1" l="1"/>
</calcChain>
</file>

<file path=xl/sharedStrings.xml><?xml version="1.0" encoding="utf-8"?>
<sst xmlns="http://schemas.openxmlformats.org/spreadsheetml/2006/main" count="28" uniqueCount="22">
  <si>
    <t>Celle da compilare</t>
  </si>
  <si>
    <t>Descrizione</t>
  </si>
  <si>
    <t>Prezzo Totale Offerto al netto dell'IVA €</t>
  </si>
  <si>
    <t xml:space="preserve">Prezzo totale offerto al netto dell'IVA </t>
  </si>
  <si>
    <t>Prezzo totale a base d'asta al netto dell'IVA</t>
  </si>
  <si>
    <t>Importo unitario (€)</t>
  </si>
  <si>
    <t>Sistema di Verifica in caso di offerta superiore alla base d'asta</t>
  </si>
  <si>
    <t>Importo totale (€)</t>
  </si>
  <si>
    <r>
      <rPr>
        <b/>
        <sz val="11"/>
        <color theme="1"/>
        <rFont val="Calibri"/>
        <family val="2"/>
        <scheme val="minor"/>
      </rPr>
      <t>Corsi di formazione interaziendali a calendario</t>
    </r>
    <r>
      <rPr>
        <sz val="11"/>
        <color theme="1"/>
        <rFont val="Calibri"/>
        <family val="2"/>
        <scheme val="minor"/>
      </rPr>
      <t xml:space="preserve"> presso la sede della Società aggiudicataria o in aula virtuale,  come meglio specificato nel Capitolato tecnico - </t>
    </r>
    <r>
      <rPr>
        <b/>
        <sz val="11"/>
        <color theme="1"/>
        <rFont val="Calibri"/>
        <family val="2"/>
        <scheme val="minor"/>
      </rPr>
      <t>GRUPPO A</t>
    </r>
    <r>
      <rPr>
        <sz val="11"/>
        <color theme="1"/>
        <rFont val="Calibri"/>
        <family val="2"/>
        <scheme val="minor"/>
      </rPr>
      <t xml:space="preserve"> - giornate discente.</t>
    </r>
  </si>
  <si>
    <r>
      <rPr>
        <b/>
        <sz val="11"/>
        <color theme="1"/>
        <rFont val="Calibri"/>
        <family val="2"/>
        <scheme val="minor"/>
      </rPr>
      <t>Corsi di formazione interaziendali a calendario</t>
    </r>
    <r>
      <rPr>
        <sz val="11"/>
        <color theme="1"/>
        <rFont val="Calibri"/>
        <family val="2"/>
        <scheme val="minor"/>
      </rPr>
      <t xml:space="preserve"> presso la sede della Società aggiudicataria o in aula virtuale, come meglio specificato nel Capitolato tecnico - </t>
    </r>
    <r>
      <rPr>
        <b/>
        <sz val="11"/>
        <color theme="1"/>
        <rFont val="Calibri"/>
        <family val="2"/>
        <scheme val="minor"/>
      </rPr>
      <t>GRUPPO B</t>
    </r>
    <r>
      <rPr>
        <sz val="11"/>
        <color theme="1"/>
        <rFont val="Calibri"/>
        <family val="2"/>
        <scheme val="minor"/>
      </rPr>
      <t xml:space="preserve"> - giornate discente</t>
    </r>
  </si>
  <si>
    <t>75</t>
  </si>
  <si>
    <t>55</t>
  </si>
  <si>
    <t>gg/discente</t>
  </si>
  <si>
    <r>
      <rPr>
        <b/>
        <sz val="11"/>
        <color theme="1"/>
        <rFont val="Calibri"/>
        <family val="2"/>
        <scheme val="minor"/>
      </rPr>
      <t xml:space="preserve"> Corsi di formazione in classi dedicate </t>
    </r>
    <r>
      <rPr>
        <sz val="11"/>
        <color theme="1"/>
        <rFont val="Calibri"/>
        <family val="2"/>
        <scheme val="minor"/>
      </rPr>
      <t>Sogei presso la sede di Roma della Società aggiudicataria o in aula virtuale, fino ad un max di 12 persone, comprensivo di materiale e laboratori,come meglio specificato nel Capitolato Tecnico -</t>
    </r>
    <r>
      <rPr>
        <b/>
        <sz val="11"/>
        <color theme="1"/>
        <rFont val="Calibri"/>
        <family val="2"/>
        <scheme val="minor"/>
      </rPr>
      <t xml:space="preserve"> GRUPPO A</t>
    </r>
    <r>
      <rPr>
        <sz val="11"/>
        <color theme="1"/>
        <rFont val="Calibri"/>
        <family val="2"/>
        <scheme val="minor"/>
      </rPr>
      <t xml:space="preserve"> - giornate docente.</t>
    </r>
  </si>
  <si>
    <t>gg/docente</t>
  </si>
  <si>
    <r>
      <rPr>
        <b/>
        <sz val="11"/>
        <color theme="1"/>
        <rFont val="Calibri"/>
        <family val="2"/>
        <scheme val="minor"/>
      </rPr>
      <t xml:space="preserve"> Corsi di formazione in classi dedicate</t>
    </r>
    <r>
      <rPr>
        <sz val="11"/>
        <color theme="1"/>
        <rFont val="Calibri"/>
        <family val="2"/>
        <scheme val="minor"/>
      </rPr>
      <t xml:space="preserve"> Sogei presso la sede di Roma della Società aggiudicataria o in aula virtuale, fino ad un max di 12 persone, comprensivo di materiale e laboratori,come meglio specificato nel Capitolato Tecnico - </t>
    </r>
    <r>
      <rPr>
        <b/>
        <sz val="11"/>
        <color theme="1"/>
        <rFont val="Calibri"/>
        <family val="2"/>
        <scheme val="minor"/>
      </rPr>
      <t>GRUPPO B</t>
    </r>
    <r>
      <rPr>
        <sz val="11"/>
        <color theme="1"/>
        <rFont val="Calibri"/>
        <family val="2"/>
        <scheme val="minor"/>
      </rPr>
      <t xml:space="preserve"> - giornate docente.</t>
    </r>
  </si>
  <si>
    <r>
      <t>Messa a disposizione di</t>
    </r>
    <r>
      <rPr>
        <b/>
        <sz val="11"/>
        <color theme="1"/>
        <rFont val="Calibri"/>
        <family val="2"/>
        <scheme val="minor"/>
      </rPr>
      <t xml:space="preserve"> voucher per esami di certificazione</t>
    </r>
    <r>
      <rPr>
        <sz val="11"/>
        <color theme="1"/>
        <rFont val="Calibri"/>
        <family val="2"/>
        <scheme val="minor"/>
      </rPr>
      <t xml:space="preserve"> IBM</t>
    </r>
  </si>
  <si>
    <t>20</t>
  </si>
  <si>
    <t>Quantità</t>
  </si>
  <si>
    <r>
      <rPr>
        <b/>
        <sz val="10"/>
        <color theme="1"/>
        <rFont val="Calibri"/>
        <family val="2"/>
        <scheme val="minor"/>
      </rPr>
      <t>Nota</t>
    </r>
    <r>
      <rPr>
        <sz val="10"/>
        <color theme="1"/>
        <rFont val="Calibri"/>
        <family val="2"/>
        <scheme val="minor"/>
      </rPr>
      <t>: si specifica che il prezzo Totale Offerto sarà utilizzato dalla Stazione Appaltante ai soli fini dell'aggiudicazione. Gli importi unitari inseriti nel Dettaglio Tecnico Economico saranno utilizzati dalla Sogei come listino prezzi per le giornate docente/discente e il numero di voucher effettivamente richiesti in corso di erogazione.Il Contratto che l’aggiudicatario della Fornitura stipulerà con la SOGEI, avrà un importo massimo previsto pari ad € 190.000</t>
    </r>
  </si>
  <si>
    <r>
      <rPr>
        <b/>
        <sz val="11"/>
        <color theme="1"/>
        <rFont val="Calibri"/>
        <family val="2"/>
        <scheme val="minor"/>
      </rPr>
      <t>Corsi di formazione in classi dedicat</t>
    </r>
    <r>
      <rPr>
        <sz val="11"/>
        <color theme="1"/>
        <rFont val="Calibri"/>
        <family val="2"/>
        <scheme val="minor"/>
      </rPr>
      <t>e Sogei presso la sede di Roma della Società aggiudicataria o in aula virtuale, fino ad un max di 12 persone, comprensivo di materiale e laboratori,come meglio specificato nel Capitolato Tecnico -</t>
    </r>
    <r>
      <rPr>
        <b/>
        <sz val="11"/>
        <color theme="1"/>
        <rFont val="Calibri"/>
        <family val="2"/>
        <scheme val="minor"/>
      </rPr>
      <t xml:space="preserve"> GRUPPO C</t>
    </r>
    <r>
      <rPr>
        <sz val="11"/>
        <color theme="1"/>
        <rFont val="Calibri"/>
        <family val="2"/>
        <scheme val="minor"/>
      </rPr>
      <t xml:space="preserve"> - giornate docente.</t>
    </r>
  </si>
  <si>
    <r>
      <rPr>
        <b/>
        <sz val="11"/>
        <color theme="1"/>
        <rFont val="Calibri"/>
        <family val="2"/>
        <scheme val="minor"/>
      </rPr>
      <t>Corsi di formazione interaziendali a calendario</t>
    </r>
    <r>
      <rPr>
        <sz val="11"/>
        <color theme="1"/>
        <rFont val="Calibri"/>
        <family val="2"/>
        <scheme val="minor"/>
      </rPr>
      <t xml:space="preserve"> presso la sede della Società aggiudicataria o in aula virtuale, come meglio specificato nel Capitolato tecnico -</t>
    </r>
    <r>
      <rPr>
        <b/>
        <sz val="11"/>
        <color theme="1"/>
        <rFont val="Calibri"/>
        <family val="2"/>
        <scheme val="minor"/>
      </rPr>
      <t xml:space="preserve"> GRUPPO C </t>
    </r>
    <r>
      <rPr>
        <sz val="11"/>
        <color theme="1"/>
        <rFont val="Calibri"/>
        <family val="2"/>
        <scheme val="minor"/>
      </rPr>
      <t>- giornate discente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</si>
</sst>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quot;€&quot;\ * #,##0.00_-;_-&quot;€&quot;\ * &quot;-&quot;??_-;_-@_-"/>
    <numFmt numFmtId="165" formatCode="&quot;€&quot;\ #,##0.00"/>
  </numFmts>
  <fonts count="18" x14ac:knownFonts="1">
    <font>
      <sz val="11"/>
      <color theme="1"/>
      <name val="Calibri"/>
      <family val="2"/>
      <scheme val="minor"/>
    </font>
    <font>
      <b/>
      <sz val="11"/>
      <color theme="1"/>
      <name val="Calibri"/>
      <family val="2"/>
      <scheme val="minor"/>
    </font>
    <font>
      <b/>
      <sz val="11"/>
      <color theme="1"/>
      <name val="Arial"/>
      <family val="2"/>
    </font>
    <font>
      <sz val="10"/>
      <color theme="1"/>
      <name val="Arial"/>
      <family val="2"/>
    </font>
    <font>
      <sz val="10"/>
      <name val="Arial"/>
      <family val="2"/>
    </font>
    <font>
      <b/>
      <sz val="12"/>
      <name val="Arial"/>
      <family val="2"/>
    </font>
    <font>
      <sz val="11"/>
      <color theme="1"/>
      <name val="Calibri"/>
      <family val="2"/>
      <scheme val="minor"/>
    </font>
    <font>
      <b/>
      <sz val="14"/>
      <name val="Arial"/>
      <family val="2"/>
    </font>
    <font>
      <sz val="14"/>
      <name val="Arial"/>
      <family val="2"/>
    </font>
    <font>
      <sz val="11"/>
      <color theme="1"/>
      <name val="Calibri"/>
      <family val="2"/>
    </font>
    <font>
      <b/>
      <sz val="11"/>
      <color rgb="FFFF0000"/>
      <name val="Calibri"/>
      <family val="2"/>
      <scheme val="minor"/>
    </font>
    <font>
      <b/>
      <sz val="14"/>
      <color theme="1"/>
      <name val="Calibri"/>
      <family val="2"/>
      <scheme val="minor"/>
    </font>
    <font>
      <b/>
      <sz val="14"/>
      <color theme="1"/>
      <name val="Arial"/>
      <family val="2"/>
    </font>
    <font>
      <sz val="9"/>
      <name val="Arial"/>
      <family val="2"/>
    </font>
    <font>
      <b/>
      <sz val="9"/>
      <color theme="1"/>
      <name val="Arial"/>
      <family val="2"/>
    </font>
    <font>
      <sz val="9"/>
      <color theme="1"/>
      <name val="Arial"/>
      <family val="2"/>
    </font>
    <font>
      <sz val="10"/>
      <color theme="1"/>
      <name val="Calibri"/>
      <family val="2"/>
      <scheme val="minor"/>
    </font>
    <font>
      <b/>
      <sz val="10"/>
      <color theme="1"/>
      <name val="Calibri"/>
      <family val="2"/>
      <scheme val="minor"/>
    </font>
  </fonts>
  <fills count="8">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4" fillId="0" borderId="0"/>
    <xf numFmtId="0" fontId="4" fillId="0" borderId="0"/>
    <xf numFmtId="9" fontId="4" fillId="0" borderId="0" applyFont="0" applyFill="0" applyBorder="0" applyAlignment="0" applyProtection="0"/>
    <xf numFmtId="164" fontId="6" fillId="0" borderId="0" applyFont="0" applyFill="0" applyBorder="0" applyAlignment="0" applyProtection="0"/>
  </cellStyleXfs>
  <cellXfs count="32">
    <xf numFmtId="0" fontId="0" fillId="0" borderId="0" xfId="0"/>
    <xf numFmtId="165" fontId="15" fillId="0" borderId="1" xfId="0" applyNumberFormat="1" applyFont="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xf>
    <xf numFmtId="165" fontId="15" fillId="0" borderId="1" xfId="0" applyNumberFormat="1" applyFont="1" applyBorder="1" applyAlignment="1" applyProtection="1">
      <alignment horizontal="center" vertical="center" wrapText="1"/>
    </xf>
    <xf numFmtId="165" fontId="2" fillId="4" borderId="1" xfId="0" applyNumberFormat="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wrapText="1"/>
    </xf>
    <xf numFmtId="0" fontId="4" fillId="0" borderId="1" xfId="1" applyFont="1" applyFill="1" applyBorder="1" applyAlignment="1" applyProtection="1">
      <alignment horizontal="right" vertical="center"/>
    </xf>
    <xf numFmtId="165" fontId="4" fillId="0" borderId="1" xfId="1" applyNumberFormat="1" applyFont="1" applyFill="1" applyBorder="1" applyAlignment="1" applyProtection="1">
      <alignment horizontal="center" vertical="center"/>
    </xf>
    <xf numFmtId="0" fontId="5" fillId="0" borderId="1" xfId="1" applyFont="1" applyFill="1" applyBorder="1" applyAlignment="1" applyProtection="1">
      <alignment horizontal="center" vertical="center"/>
    </xf>
    <xf numFmtId="165" fontId="8" fillId="0" borderId="1" xfId="4" applyNumberFormat="1" applyFont="1" applyFill="1" applyBorder="1" applyAlignment="1" applyProtection="1">
      <alignment horizontal="center" vertical="center" wrapText="1"/>
    </xf>
    <xf numFmtId="0" fontId="0" fillId="0" borderId="1" xfId="0" applyBorder="1" applyProtection="1"/>
    <xf numFmtId="0" fontId="1" fillId="0" borderId="1" xfId="0" applyFont="1" applyBorder="1" applyAlignment="1" applyProtection="1">
      <alignment horizontal="center" vertical="center"/>
    </xf>
    <xf numFmtId="0" fontId="10" fillId="0" borderId="0" xfId="0" applyFont="1" applyProtection="1"/>
    <xf numFmtId="0" fontId="0" fillId="0" borderId="0" xfId="0" applyProtection="1"/>
    <xf numFmtId="0" fontId="14" fillId="3" borderId="1" xfId="0" applyFont="1" applyFill="1" applyBorder="1" applyAlignment="1" applyProtection="1">
      <alignment horizontal="center" vertical="center" wrapText="1"/>
    </xf>
    <xf numFmtId="0" fontId="0" fillId="5" borderId="1" xfId="0" applyFill="1" applyBorder="1" applyAlignment="1" applyProtection="1">
      <alignment vertical="top" wrapText="1"/>
    </xf>
    <xf numFmtId="49" fontId="13" fillId="4" borderId="1" xfId="0" applyNumberFormat="1" applyFont="1" applyFill="1" applyBorder="1" applyAlignment="1" applyProtection="1">
      <alignment horizontal="center" vertical="center" wrapText="1"/>
    </xf>
    <xf numFmtId="0" fontId="0" fillId="6" borderId="1" xfId="0" applyFill="1" applyBorder="1" applyAlignment="1" applyProtection="1">
      <alignment vertical="top" wrapText="1"/>
    </xf>
    <xf numFmtId="0" fontId="0" fillId="7" borderId="1" xfId="0" applyFill="1" applyBorder="1" applyAlignment="1" applyProtection="1">
      <alignment vertical="top" wrapText="1"/>
    </xf>
    <xf numFmtId="0" fontId="11" fillId="0" borderId="1" xfId="0" applyFont="1" applyBorder="1" applyAlignment="1" applyProtection="1">
      <alignment vertical="center"/>
    </xf>
    <xf numFmtId="0" fontId="1" fillId="0" borderId="1" xfId="0" applyFont="1" applyBorder="1" applyProtection="1"/>
    <xf numFmtId="165" fontId="3" fillId="0" borderId="1" xfId="0" applyNumberFormat="1" applyFont="1" applyFill="1" applyBorder="1" applyAlignment="1" applyProtection="1">
      <alignment horizontal="center" vertical="center" wrapText="1"/>
    </xf>
    <xf numFmtId="0" fontId="9" fillId="0" borderId="0" xfId="0" applyFont="1" applyFill="1" applyBorder="1" applyProtection="1"/>
    <xf numFmtId="0" fontId="9" fillId="0" borderId="1" xfId="0" applyFont="1" applyFill="1" applyBorder="1" applyProtection="1"/>
    <xf numFmtId="0" fontId="0" fillId="0" borderId="0" xfId="0" applyBorder="1" applyProtection="1"/>
    <xf numFmtId="0" fontId="16" fillId="0" borderId="2" xfId="0" applyFont="1" applyBorder="1" applyAlignment="1" applyProtection="1">
      <alignment wrapText="1"/>
    </xf>
    <xf numFmtId="0" fontId="0" fillId="0" borderId="2" xfId="0" applyBorder="1" applyProtection="1"/>
    <xf numFmtId="0" fontId="14" fillId="3" borderId="1" xfId="0" applyFont="1" applyFill="1" applyBorder="1" applyAlignment="1" applyProtection="1">
      <alignment horizontal="center" vertical="center" wrapText="1"/>
      <protection locked="0"/>
    </xf>
    <xf numFmtId="0" fontId="11" fillId="0" borderId="1" xfId="0" applyFont="1" applyBorder="1" applyAlignment="1" applyProtection="1">
      <alignment vertical="center"/>
      <protection locked="0"/>
    </xf>
    <xf numFmtId="165" fontId="7" fillId="0" borderId="1" xfId="1" applyNumberFormat="1" applyFont="1" applyFill="1" applyBorder="1" applyAlignment="1" applyProtection="1">
      <alignment horizontal="center" vertical="center"/>
    </xf>
    <xf numFmtId="165" fontId="8" fillId="3" borderId="1" xfId="4" applyNumberFormat="1" applyFont="1" applyFill="1" applyBorder="1" applyAlignment="1" applyProtection="1">
      <alignment horizontal="center" vertical="center" wrapText="1"/>
    </xf>
    <xf numFmtId="165" fontId="12" fillId="0" borderId="1" xfId="0" applyNumberFormat="1" applyFont="1" applyFill="1" applyBorder="1" applyAlignment="1" applyProtection="1">
      <alignment horizontal="center" vertical="center"/>
    </xf>
  </cellXfs>
  <cellStyles count="5">
    <cellStyle name="Normale" xfId="0" builtinId="0"/>
    <cellStyle name="Normale 2" xfId="2"/>
    <cellStyle name="Normale 3" xfId="1"/>
    <cellStyle name="Percentuale 2" xfId="3"/>
    <cellStyle name="Valuta" xfId="4" builtinId="4"/>
  </cellStyles>
  <dxfs count="6">
    <dxf>
      <fill>
        <patternFill>
          <bgColor rgb="FF92D050"/>
        </patternFill>
      </fill>
    </dxf>
    <dxf>
      <fill>
        <patternFill>
          <bgColor rgb="FFFF0000"/>
        </patternFill>
      </fill>
    </dxf>
    <dxf>
      <font>
        <color rgb="FF9C0006"/>
      </font>
      <fill>
        <patternFill>
          <bgColor rgb="FFFFC7CE"/>
        </patternFill>
      </fill>
    </dxf>
    <dxf>
      <font>
        <color theme="1"/>
      </font>
      <fill>
        <patternFill patternType="solid">
          <fgColor rgb="FFFF0000"/>
          <bgColor rgb="FFFF0000"/>
        </patternFill>
      </fill>
    </dxf>
    <dxf>
      <font>
        <color theme="1"/>
      </font>
      <fill>
        <patternFill>
          <fgColor rgb="FF92D050"/>
          <bgColor rgb="FF92D050"/>
        </patternFill>
      </fill>
    </dxf>
    <dxf>
      <font>
        <color theme="1"/>
      </font>
      <fill>
        <patternFill>
          <fgColor rgb="FFFF0000"/>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I332"/>
  <sheetViews>
    <sheetView tabSelected="1" zoomScale="85" zoomScaleNormal="85" workbookViewId="0">
      <selection activeCell="E3" sqref="E3"/>
    </sheetView>
  </sheetViews>
  <sheetFormatPr defaultColWidth="8.81640625" defaultRowHeight="14.5" x14ac:dyDescent="0.35"/>
  <cols>
    <col min="1" max="1" width="2.26953125" style="13" customWidth="1"/>
    <col min="2" max="2" width="1.7265625" style="13" customWidth="1"/>
    <col min="3" max="3" width="41.7265625" style="10" customWidth="1"/>
    <col min="4" max="4" width="10.453125" style="10" customWidth="1"/>
    <col min="5" max="5" width="23.453125" style="10" customWidth="1"/>
    <col min="6" max="6" width="24.7265625" style="10" customWidth="1"/>
    <col min="7" max="16384" width="8.81640625" style="13"/>
  </cols>
  <sheetData>
    <row r="1" spans="3:9" x14ac:dyDescent="0.35">
      <c r="E1" s="11" t="s">
        <v>0</v>
      </c>
      <c r="G1" s="12"/>
    </row>
    <row r="2" spans="3:9" ht="60.75" customHeight="1" x14ac:dyDescent="0.35">
      <c r="C2" s="2" t="s">
        <v>1</v>
      </c>
      <c r="D2" s="2" t="s">
        <v>12</v>
      </c>
      <c r="E2" s="14" t="s">
        <v>5</v>
      </c>
      <c r="F2" s="2" t="s">
        <v>7</v>
      </c>
    </row>
    <row r="3" spans="3:9" ht="72.5" x14ac:dyDescent="0.35">
      <c r="C3" s="15" t="s">
        <v>8</v>
      </c>
      <c r="D3" s="16" t="s">
        <v>10</v>
      </c>
      <c r="E3" s="27"/>
      <c r="F3" s="3">
        <f t="shared" ref="F3:F9" si="0">D3*E3</f>
        <v>0</v>
      </c>
    </row>
    <row r="4" spans="3:9" ht="61.5" customHeight="1" x14ac:dyDescent="0.35">
      <c r="C4" s="15" t="s">
        <v>9</v>
      </c>
      <c r="D4" s="16" t="s">
        <v>11</v>
      </c>
      <c r="E4" s="27"/>
      <c r="F4" s="3">
        <f t="shared" si="0"/>
        <v>0</v>
      </c>
    </row>
    <row r="5" spans="3:9" ht="72.5" x14ac:dyDescent="0.35">
      <c r="C5" s="15" t="s">
        <v>21</v>
      </c>
      <c r="D5" s="16">
        <v>20</v>
      </c>
      <c r="E5" s="27"/>
      <c r="F5" s="3">
        <f t="shared" si="0"/>
        <v>0</v>
      </c>
    </row>
    <row r="6" spans="3:9" ht="60.75" customHeight="1" x14ac:dyDescent="0.35">
      <c r="C6" s="2" t="s">
        <v>1</v>
      </c>
      <c r="D6" s="2" t="s">
        <v>14</v>
      </c>
      <c r="E6" s="14" t="s">
        <v>5</v>
      </c>
      <c r="F6" s="2" t="s">
        <v>7</v>
      </c>
    </row>
    <row r="7" spans="3:9" ht="101.5" x14ac:dyDescent="0.35">
      <c r="C7" s="17" t="s">
        <v>13</v>
      </c>
      <c r="D7" s="16">
        <v>30</v>
      </c>
      <c r="E7" s="27"/>
      <c r="F7" s="3">
        <f t="shared" si="0"/>
        <v>0</v>
      </c>
    </row>
    <row r="8" spans="3:9" ht="91" customHeight="1" x14ac:dyDescent="0.35">
      <c r="C8" s="17" t="s">
        <v>15</v>
      </c>
      <c r="D8" s="16">
        <v>20</v>
      </c>
      <c r="E8" s="27"/>
      <c r="F8" s="3">
        <f t="shared" si="0"/>
        <v>0</v>
      </c>
    </row>
    <row r="9" spans="3:9" ht="93" customHeight="1" x14ac:dyDescent="0.35">
      <c r="C9" s="17" t="s">
        <v>20</v>
      </c>
      <c r="D9" s="16">
        <v>10</v>
      </c>
      <c r="E9" s="27"/>
      <c r="F9" s="3">
        <f t="shared" si="0"/>
        <v>0</v>
      </c>
    </row>
    <row r="10" spans="3:9" ht="60.75" customHeight="1" x14ac:dyDescent="0.35">
      <c r="C10" s="2" t="s">
        <v>1</v>
      </c>
      <c r="D10" s="2" t="s">
        <v>18</v>
      </c>
      <c r="E10" s="14" t="s">
        <v>5</v>
      </c>
      <c r="F10" s="2" t="s">
        <v>7</v>
      </c>
    </row>
    <row r="11" spans="3:9" ht="61.5" customHeight="1" x14ac:dyDescent="0.35">
      <c r="C11" s="18" t="s">
        <v>16</v>
      </c>
      <c r="D11" s="16" t="s">
        <v>17</v>
      </c>
      <c r="E11" s="1"/>
      <c r="F11" s="3">
        <f t="shared" ref="F11" si="1">D11*E11</f>
        <v>0</v>
      </c>
    </row>
    <row r="12" spans="3:9" ht="74.25" customHeight="1" x14ac:dyDescent="0.35">
      <c r="C12" s="19" t="s">
        <v>2</v>
      </c>
      <c r="D12" s="19"/>
      <c r="E12" s="28"/>
      <c r="F12" s="4">
        <f>IF((SUM(F3:F11))&lt;=E14,(SUM(F3:F11)),"ERRORE l'importo offerto supera la base d'asta")</f>
        <v>0</v>
      </c>
    </row>
    <row r="13" spans="3:9" ht="12.75" customHeight="1" x14ac:dyDescent="0.35">
      <c r="E13" s="20"/>
      <c r="F13" s="21"/>
      <c r="G13" s="22"/>
      <c r="H13" s="22"/>
      <c r="I13" s="22"/>
    </row>
    <row r="14" spans="3:9" s="22" customFormat="1" ht="41.25" customHeight="1" x14ac:dyDescent="0.35">
      <c r="C14" s="5" t="s">
        <v>4</v>
      </c>
      <c r="D14" s="23"/>
      <c r="E14" s="29">
        <v>190000</v>
      </c>
      <c r="F14" s="29"/>
    </row>
    <row r="15" spans="3:9" s="22" customFormat="1" ht="15" customHeight="1" x14ac:dyDescent="0.35">
      <c r="C15" s="6"/>
      <c r="D15" s="23"/>
      <c r="E15" s="7"/>
      <c r="F15" s="23"/>
    </row>
    <row r="16" spans="3:9" s="22" customFormat="1" ht="66" customHeight="1" x14ac:dyDescent="0.35">
      <c r="C16" s="5" t="s">
        <v>6</v>
      </c>
      <c r="D16" s="23"/>
      <c r="E16" s="30" t="str">
        <f>IF(F12&gt;E14,"ATTENZIONE: L'offerta complessiva è superiore alla Base d'asta","OK")</f>
        <v>OK</v>
      </c>
      <c r="F16" s="30"/>
      <c r="G16" s="13"/>
      <c r="H16" s="13"/>
      <c r="I16" s="13"/>
    </row>
    <row r="17" spans="3:9" s="22" customFormat="1" ht="15" customHeight="1" x14ac:dyDescent="0.35">
      <c r="C17" s="8"/>
      <c r="D17" s="23"/>
      <c r="E17" s="9"/>
      <c r="F17" s="23"/>
      <c r="G17" s="24"/>
      <c r="H17" s="24"/>
      <c r="I17" s="24"/>
    </row>
    <row r="18" spans="3:9" ht="31.5" customHeight="1" x14ac:dyDescent="0.35">
      <c r="C18" s="8" t="s">
        <v>3</v>
      </c>
      <c r="E18" s="31">
        <f>IF((F12&lt;=E14),F12,"ERRORE")</f>
        <v>0</v>
      </c>
      <c r="F18" s="31"/>
    </row>
    <row r="20" spans="3:9" ht="130.5" x14ac:dyDescent="0.35">
      <c r="C20" s="25" t="s">
        <v>19</v>
      </c>
      <c r="D20" s="26"/>
      <c r="E20" s="26"/>
      <c r="F20" s="26"/>
    </row>
    <row r="21" spans="3:9" s="24" customFormat="1" x14ac:dyDescent="0.35"/>
    <row r="22" spans="3:9" s="24" customFormat="1" x14ac:dyDescent="0.35"/>
    <row r="23" spans="3:9" s="24" customFormat="1" x14ac:dyDescent="0.35"/>
    <row r="24" spans="3:9" s="24" customFormat="1" x14ac:dyDescent="0.35"/>
    <row r="25" spans="3:9" s="24" customFormat="1" x14ac:dyDescent="0.35"/>
    <row r="26" spans="3:9" s="24" customFormat="1" x14ac:dyDescent="0.35"/>
    <row r="27" spans="3:9" s="24" customFormat="1" x14ac:dyDescent="0.35"/>
    <row r="28" spans="3:9" s="24" customFormat="1" x14ac:dyDescent="0.35"/>
    <row r="29" spans="3:9" s="24" customFormat="1" x14ac:dyDescent="0.35"/>
    <row r="30" spans="3:9" s="24" customFormat="1" x14ac:dyDescent="0.35"/>
    <row r="31" spans="3:9" s="24" customFormat="1" x14ac:dyDescent="0.35"/>
    <row r="32" spans="3:9" s="24" customFormat="1" x14ac:dyDescent="0.35"/>
    <row r="33" s="24" customFormat="1" x14ac:dyDescent="0.35"/>
    <row r="34" s="24" customFormat="1" x14ac:dyDescent="0.35"/>
    <row r="35" s="24" customFormat="1" x14ac:dyDescent="0.35"/>
    <row r="36" s="24" customFormat="1" x14ac:dyDescent="0.35"/>
    <row r="37" s="24" customFormat="1" x14ac:dyDescent="0.35"/>
    <row r="38" s="24" customFormat="1" x14ac:dyDescent="0.35"/>
    <row r="39" s="24" customFormat="1" x14ac:dyDescent="0.35"/>
    <row r="40" s="24" customFormat="1" x14ac:dyDescent="0.35"/>
    <row r="41" s="24" customFormat="1" x14ac:dyDescent="0.35"/>
    <row r="42" s="24" customFormat="1" x14ac:dyDescent="0.35"/>
    <row r="43" s="24" customFormat="1" x14ac:dyDescent="0.35"/>
    <row r="44" s="24" customFormat="1" x14ac:dyDescent="0.35"/>
    <row r="45" s="24" customFormat="1" x14ac:dyDescent="0.35"/>
    <row r="46" s="24" customFormat="1" x14ac:dyDescent="0.35"/>
    <row r="47" s="24" customFormat="1" x14ac:dyDescent="0.35"/>
    <row r="48" s="24" customFormat="1" x14ac:dyDescent="0.35"/>
    <row r="49" s="24" customFormat="1" x14ac:dyDescent="0.35"/>
    <row r="50" s="24" customFormat="1" x14ac:dyDescent="0.35"/>
    <row r="51" s="24" customFormat="1" x14ac:dyDescent="0.35"/>
    <row r="52" s="24" customFormat="1" x14ac:dyDescent="0.35"/>
    <row r="53" s="24" customFormat="1" x14ac:dyDescent="0.35"/>
    <row r="54" s="24" customFormat="1" x14ac:dyDescent="0.35"/>
    <row r="55" s="24" customFormat="1" x14ac:dyDescent="0.35"/>
    <row r="56" s="24" customFormat="1" x14ac:dyDescent="0.35"/>
    <row r="57" s="24" customFormat="1" x14ac:dyDescent="0.35"/>
    <row r="58" s="24" customFormat="1" x14ac:dyDescent="0.35"/>
    <row r="59" s="24" customFormat="1" x14ac:dyDescent="0.35"/>
    <row r="60" s="24" customFormat="1" x14ac:dyDescent="0.35"/>
    <row r="61" s="24" customFormat="1" x14ac:dyDescent="0.35"/>
    <row r="62" s="24" customFormat="1" x14ac:dyDescent="0.35"/>
    <row r="63" s="24" customFormat="1" x14ac:dyDescent="0.35"/>
    <row r="64" s="24" customFormat="1" x14ac:dyDescent="0.35"/>
    <row r="65" s="24" customFormat="1" x14ac:dyDescent="0.35"/>
    <row r="66" s="24" customFormat="1" x14ac:dyDescent="0.35"/>
    <row r="67" s="24" customFormat="1" x14ac:dyDescent="0.35"/>
    <row r="68" s="24" customFormat="1" x14ac:dyDescent="0.35"/>
    <row r="69" s="24" customFormat="1" x14ac:dyDescent="0.35"/>
    <row r="70" s="24" customFormat="1" x14ac:dyDescent="0.35"/>
    <row r="71" s="24" customFormat="1" x14ac:dyDescent="0.35"/>
    <row r="72" s="24" customFormat="1" x14ac:dyDescent="0.35"/>
    <row r="73" s="24" customFormat="1" x14ac:dyDescent="0.35"/>
    <row r="74" s="24" customFormat="1" x14ac:dyDescent="0.35"/>
    <row r="75" s="24" customFormat="1" x14ac:dyDescent="0.35"/>
    <row r="76" s="24" customFormat="1" x14ac:dyDescent="0.35"/>
    <row r="77" s="24" customFormat="1" x14ac:dyDescent="0.35"/>
    <row r="78" s="24" customFormat="1" x14ac:dyDescent="0.35"/>
    <row r="79" s="24" customFormat="1" x14ac:dyDescent="0.35"/>
    <row r="80" s="24" customFormat="1" x14ac:dyDescent="0.35"/>
    <row r="81" s="24" customFormat="1" x14ac:dyDescent="0.35"/>
    <row r="82" s="24" customFormat="1" x14ac:dyDescent="0.35"/>
    <row r="83" s="24" customFormat="1" x14ac:dyDescent="0.35"/>
    <row r="84" s="24" customFormat="1" x14ac:dyDescent="0.35"/>
    <row r="85" s="24" customFormat="1" x14ac:dyDescent="0.35"/>
    <row r="86" s="24" customFormat="1" x14ac:dyDescent="0.35"/>
    <row r="87" s="24" customFormat="1" x14ac:dyDescent="0.35"/>
    <row r="88" s="24" customFormat="1" x14ac:dyDescent="0.35"/>
    <row r="89" s="24" customFormat="1" x14ac:dyDescent="0.35"/>
    <row r="90" s="24" customFormat="1" x14ac:dyDescent="0.35"/>
    <row r="91" s="24" customFormat="1" x14ac:dyDescent="0.35"/>
    <row r="92" s="24" customFormat="1" x14ac:dyDescent="0.35"/>
    <row r="93" s="24" customFormat="1" x14ac:dyDescent="0.35"/>
    <row r="94" s="24" customFormat="1" x14ac:dyDescent="0.35"/>
    <row r="95" s="24" customFormat="1" x14ac:dyDescent="0.35"/>
    <row r="96" s="24" customFormat="1" x14ac:dyDescent="0.35"/>
    <row r="97" s="24" customFormat="1" x14ac:dyDescent="0.35"/>
    <row r="98" s="24" customFormat="1" x14ac:dyDescent="0.35"/>
    <row r="99" s="24" customFormat="1" x14ac:dyDescent="0.35"/>
    <row r="100" s="24" customFormat="1" x14ac:dyDescent="0.35"/>
    <row r="101" s="24" customFormat="1" x14ac:dyDescent="0.35"/>
    <row r="102" s="24" customFormat="1" x14ac:dyDescent="0.35"/>
    <row r="103" s="24" customFormat="1" x14ac:dyDescent="0.35"/>
    <row r="104" s="24" customFormat="1" x14ac:dyDescent="0.35"/>
    <row r="105" s="24" customFormat="1" x14ac:dyDescent="0.35"/>
    <row r="106" s="24" customFormat="1" x14ac:dyDescent="0.35"/>
    <row r="107" s="24" customFormat="1" x14ac:dyDescent="0.35"/>
    <row r="108" s="24" customFormat="1" x14ac:dyDescent="0.35"/>
    <row r="109" s="24" customFormat="1" x14ac:dyDescent="0.35"/>
    <row r="110" s="24" customFormat="1" x14ac:dyDescent="0.35"/>
    <row r="111" s="24" customFormat="1" x14ac:dyDescent="0.35"/>
    <row r="112" s="24" customFormat="1" x14ac:dyDescent="0.35"/>
    <row r="113" s="24" customFormat="1" x14ac:dyDescent="0.35"/>
    <row r="114" s="24" customFormat="1" x14ac:dyDescent="0.35"/>
    <row r="115" s="24" customFormat="1" x14ac:dyDescent="0.35"/>
    <row r="116" s="24" customFormat="1" x14ac:dyDescent="0.35"/>
    <row r="117" s="24" customFormat="1" x14ac:dyDescent="0.35"/>
    <row r="118" s="24" customFormat="1" x14ac:dyDescent="0.35"/>
    <row r="119" s="24" customFormat="1" x14ac:dyDescent="0.35"/>
    <row r="120" s="24" customFormat="1" x14ac:dyDescent="0.35"/>
    <row r="121" s="24" customFormat="1" x14ac:dyDescent="0.35"/>
    <row r="122" s="24" customFormat="1" x14ac:dyDescent="0.35"/>
    <row r="123" s="24" customFormat="1" x14ac:dyDescent="0.35"/>
    <row r="124" s="24" customFormat="1" x14ac:dyDescent="0.35"/>
    <row r="125" s="24" customFormat="1" x14ac:dyDescent="0.35"/>
    <row r="126" s="24" customFormat="1" x14ac:dyDescent="0.35"/>
    <row r="127" s="24" customFormat="1" x14ac:dyDescent="0.35"/>
    <row r="128" s="24" customFormat="1" x14ac:dyDescent="0.35"/>
    <row r="129" s="24" customFormat="1" x14ac:dyDescent="0.35"/>
    <row r="130" s="24" customFormat="1" x14ac:dyDescent="0.35"/>
    <row r="131" s="24" customFormat="1" x14ac:dyDescent="0.35"/>
    <row r="132" s="24" customFormat="1" x14ac:dyDescent="0.35"/>
    <row r="133" s="24" customFormat="1" x14ac:dyDescent="0.35"/>
    <row r="134" s="24" customFormat="1" x14ac:dyDescent="0.35"/>
    <row r="135" s="24" customFormat="1" x14ac:dyDescent="0.35"/>
    <row r="136" s="24" customFormat="1" x14ac:dyDescent="0.35"/>
    <row r="137" s="24" customFormat="1" x14ac:dyDescent="0.35"/>
    <row r="138" s="24" customFormat="1" x14ac:dyDescent="0.35"/>
    <row r="139" s="24" customFormat="1" x14ac:dyDescent="0.35"/>
    <row r="140" s="24" customFormat="1" x14ac:dyDescent="0.35"/>
    <row r="141" s="24" customFormat="1" x14ac:dyDescent="0.35"/>
    <row r="142" s="24" customFormat="1" x14ac:dyDescent="0.35"/>
    <row r="143" s="24" customFormat="1" x14ac:dyDescent="0.35"/>
    <row r="144" s="24" customFormat="1" x14ac:dyDescent="0.35"/>
    <row r="145" s="24" customFormat="1" x14ac:dyDescent="0.35"/>
    <row r="146" s="24" customFormat="1" x14ac:dyDescent="0.35"/>
    <row r="147" s="24" customFormat="1" x14ac:dyDescent="0.35"/>
    <row r="148" s="24" customFormat="1" x14ac:dyDescent="0.35"/>
    <row r="149" s="24" customFormat="1" x14ac:dyDescent="0.35"/>
    <row r="150" s="24" customFormat="1" x14ac:dyDescent="0.35"/>
    <row r="151" s="24" customFormat="1" x14ac:dyDescent="0.35"/>
    <row r="152" s="24" customFormat="1" x14ac:dyDescent="0.35"/>
    <row r="153" s="24" customFormat="1" x14ac:dyDescent="0.35"/>
    <row r="154" s="24" customFormat="1" x14ac:dyDescent="0.35"/>
    <row r="155" s="24" customFormat="1" x14ac:dyDescent="0.35"/>
    <row r="156" s="24" customFormat="1" x14ac:dyDescent="0.35"/>
    <row r="157" s="24" customFormat="1" x14ac:dyDescent="0.35"/>
    <row r="158" s="24" customFormat="1" x14ac:dyDescent="0.35"/>
    <row r="159" s="24" customFormat="1" x14ac:dyDescent="0.35"/>
    <row r="160" s="24" customFormat="1" x14ac:dyDescent="0.35"/>
    <row r="161" s="24" customFormat="1" x14ac:dyDescent="0.35"/>
    <row r="162" s="24" customFormat="1" x14ac:dyDescent="0.35"/>
    <row r="163" s="24" customFormat="1" x14ac:dyDescent="0.35"/>
    <row r="164" s="24" customFormat="1" x14ac:dyDescent="0.35"/>
    <row r="165" s="24" customFormat="1" x14ac:dyDescent="0.35"/>
    <row r="166" s="24" customFormat="1" x14ac:dyDescent="0.35"/>
    <row r="167" s="24" customFormat="1" x14ac:dyDescent="0.35"/>
    <row r="168" s="24" customFormat="1" x14ac:dyDescent="0.35"/>
    <row r="169" s="24" customFormat="1" x14ac:dyDescent="0.35"/>
    <row r="170" s="24" customFormat="1" x14ac:dyDescent="0.35"/>
    <row r="171" s="24" customFormat="1" x14ac:dyDescent="0.35"/>
    <row r="172" s="24" customFormat="1" x14ac:dyDescent="0.35"/>
    <row r="173" s="24" customFormat="1" x14ac:dyDescent="0.35"/>
    <row r="174" s="24" customFormat="1" x14ac:dyDescent="0.35"/>
    <row r="175" s="24" customFormat="1" x14ac:dyDescent="0.35"/>
    <row r="176" s="24" customFormat="1" x14ac:dyDescent="0.35"/>
    <row r="177" s="24" customFormat="1" x14ac:dyDescent="0.35"/>
    <row r="178" s="24" customFormat="1" x14ac:dyDescent="0.35"/>
    <row r="179" s="24" customFormat="1" x14ac:dyDescent="0.35"/>
    <row r="180" s="24" customFormat="1" x14ac:dyDescent="0.35"/>
    <row r="181" s="24" customFormat="1" x14ac:dyDescent="0.35"/>
    <row r="182" s="24" customFormat="1" x14ac:dyDescent="0.35"/>
    <row r="183" s="24" customFormat="1" x14ac:dyDescent="0.35"/>
    <row r="184" s="24" customFormat="1" x14ac:dyDescent="0.35"/>
    <row r="185" s="24" customFormat="1" x14ac:dyDescent="0.35"/>
    <row r="186" s="24" customFormat="1" x14ac:dyDescent="0.35"/>
    <row r="187" s="24" customFormat="1" x14ac:dyDescent="0.35"/>
    <row r="188" s="24" customFormat="1" x14ac:dyDescent="0.35"/>
    <row r="189" s="24" customFormat="1" x14ac:dyDescent="0.35"/>
    <row r="190" s="24" customFormat="1" x14ac:dyDescent="0.35"/>
    <row r="191" s="24" customFormat="1" x14ac:dyDescent="0.35"/>
    <row r="192" s="24" customFormat="1" x14ac:dyDescent="0.35"/>
    <row r="193" s="24" customFormat="1" x14ac:dyDescent="0.35"/>
    <row r="194" s="24" customFormat="1" x14ac:dyDescent="0.35"/>
    <row r="195" s="24" customFormat="1" x14ac:dyDescent="0.35"/>
    <row r="196" s="24" customFormat="1" x14ac:dyDescent="0.35"/>
    <row r="197" s="24" customFormat="1" x14ac:dyDescent="0.35"/>
    <row r="198" s="24" customFormat="1" x14ac:dyDescent="0.35"/>
    <row r="199" s="24" customFormat="1" x14ac:dyDescent="0.35"/>
    <row r="200" s="24" customFormat="1" x14ac:dyDescent="0.35"/>
    <row r="201" s="24" customFormat="1" x14ac:dyDescent="0.35"/>
    <row r="202" s="24" customFormat="1" x14ac:dyDescent="0.35"/>
    <row r="203" s="24" customFormat="1" x14ac:dyDescent="0.35"/>
    <row r="204" s="24" customFormat="1" x14ac:dyDescent="0.35"/>
    <row r="205" s="24" customFormat="1" x14ac:dyDescent="0.35"/>
    <row r="206" s="24" customFormat="1" x14ac:dyDescent="0.35"/>
    <row r="207" s="24" customFormat="1" x14ac:dyDescent="0.35"/>
    <row r="208" s="24" customFormat="1" x14ac:dyDescent="0.35"/>
    <row r="209" s="24" customFormat="1" x14ac:dyDescent="0.35"/>
    <row r="210" s="24" customFormat="1" x14ac:dyDescent="0.35"/>
    <row r="211" s="24" customFormat="1" x14ac:dyDescent="0.35"/>
    <row r="212" s="24" customFormat="1" x14ac:dyDescent="0.35"/>
    <row r="213" s="24" customFormat="1" x14ac:dyDescent="0.35"/>
    <row r="214" s="24" customFormat="1" x14ac:dyDescent="0.35"/>
    <row r="215" s="24" customFormat="1" x14ac:dyDescent="0.35"/>
    <row r="216" s="24" customFormat="1" x14ac:dyDescent="0.35"/>
    <row r="217" s="24" customFormat="1" x14ac:dyDescent="0.35"/>
    <row r="218" s="24" customFormat="1" x14ac:dyDescent="0.35"/>
    <row r="219" s="24" customFormat="1" x14ac:dyDescent="0.35"/>
    <row r="220" s="24" customFormat="1" x14ac:dyDescent="0.35"/>
    <row r="221" s="24" customFormat="1" x14ac:dyDescent="0.35"/>
    <row r="222" s="24" customFormat="1" x14ac:dyDescent="0.35"/>
    <row r="223" s="24" customFormat="1" x14ac:dyDescent="0.35"/>
    <row r="224" s="24" customFormat="1" x14ac:dyDescent="0.35"/>
    <row r="225" s="24" customFormat="1" x14ac:dyDescent="0.35"/>
    <row r="226" s="24" customFormat="1" x14ac:dyDescent="0.35"/>
    <row r="227" s="24" customFormat="1" x14ac:dyDescent="0.35"/>
    <row r="228" s="24" customFormat="1" x14ac:dyDescent="0.35"/>
    <row r="229" s="24" customFormat="1" x14ac:dyDescent="0.35"/>
    <row r="230" s="24" customFormat="1" x14ac:dyDescent="0.35"/>
    <row r="231" s="24" customFormat="1" x14ac:dyDescent="0.35"/>
    <row r="232" s="24" customFormat="1" x14ac:dyDescent="0.35"/>
    <row r="233" s="24" customFormat="1" x14ac:dyDescent="0.35"/>
    <row r="234" s="24" customFormat="1" x14ac:dyDescent="0.35"/>
    <row r="235" s="24" customFormat="1" x14ac:dyDescent="0.35"/>
    <row r="236" s="24" customFormat="1" x14ac:dyDescent="0.35"/>
    <row r="237" s="24" customFormat="1" x14ac:dyDescent="0.35"/>
    <row r="238" s="24" customFormat="1" x14ac:dyDescent="0.35"/>
    <row r="239" s="24" customFormat="1" x14ac:dyDescent="0.35"/>
    <row r="240" s="24" customFormat="1" x14ac:dyDescent="0.35"/>
    <row r="241" s="24" customFormat="1" x14ac:dyDescent="0.35"/>
    <row r="242" s="24" customFormat="1" x14ac:dyDescent="0.35"/>
    <row r="243" s="24" customFormat="1" x14ac:dyDescent="0.35"/>
    <row r="244" s="24" customFormat="1" x14ac:dyDescent="0.35"/>
    <row r="245" s="24" customFormat="1" x14ac:dyDescent="0.35"/>
    <row r="246" s="24" customFormat="1" x14ac:dyDescent="0.35"/>
    <row r="247" s="24" customFormat="1" x14ac:dyDescent="0.35"/>
    <row r="248" s="24" customFormat="1" x14ac:dyDescent="0.35"/>
    <row r="249" s="24" customFormat="1" x14ac:dyDescent="0.35"/>
    <row r="250" s="24" customFormat="1" x14ac:dyDescent="0.35"/>
    <row r="251" s="24" customFormat="1" x14ac:dyDescent="0.35"/>
    <row r="252" s="24" customFormat="1" x14ac:dyDescent="0.35"/>
    <row r="253" s="24" customFormat="1" x14ac:dyDescent="0.35"/>
    <row r="254" s="24" customFormat="1" x14ac:dyDescent="0.35"/>
    <row r="255" s="24" customFormat="1" x14ac:dyDescent="0.35"/>
    <row r="256" s="24" customFormat="1" x14ac:dyDescent="0.35"/>
    <row r="257" s="24" customFormat="1" x14ac:dyDescent="0.35"/>
    <row r="258" s="24" customFormat="1" x14ac:dyDescent="0.35"/>
    <row r="259" s="24" customFormat="1" x14ac:dyDescent="0.35"/>
    <row r="260" s="24" customFormat="1" x14ac:dyDescent="0.35"/>
    <row r="261" s="24" customFormat="1" x14ac:dyDescent="0.35"/>
    <row r="262" s="24" customFormat="1" x14ac:dyDescent="0.35"/>
    <row r="263" s="24" customFormat="1" x14ac:dyDescent="0.35"/>
    <row r="264" s="24" customFormat="1" x14ac:dyDescent="0.35"/>
    <row r="265" s="24" customFormat="1" x14ac:dyDescent="0.35"/>
    <row r="266" s="24" customFormat="1" x14ac:dyDescent="0.35"/>
    <row r="267" s="24" customFormat="1" x14ac:dyDescent="0.35"/>
    <row r="268" s="24" customFormat="1" x14ac:dyDescent="0.35"/>
    <row r="269" s="24" customFormat="1" x14ac:dyDescent="0.35"/>
    <row r="270" s="24" customFormat="1" x14ac:dyDescent="0.35"/>
    <row r="271" s="24" customFormat="1" x14ac:dyDescent="0.35"/>
    <row r="272" s="24" customFormat="1" x14ac:dyDescent="0.35"/>
    <row r="273" s="24" customFormat="1" x14ac:dyDescent="0.35"/>
    <row r="274" s="24" customFormat="1" x14ac:dyDescent="0.35"/>
    <row r="275" s="24" customFormat="1" x14ac:dyDescent="0.35"/>
    <row r="276" s="24" customFormat="1" x14ac:dyDescent="0.35"/>
    <row r="277" s="24" customFormat="1" x14ac:dyDescent="0.35"/>
    <row r="278" s="24" customFormat="1" x14ac:dyDescent="0.35"/>
    <row r="279" s="24" customFormat="1" x14ac:dyDescent="0.35"/>
    <row r="280" s="24" customFormat="1" x14ac:dyDescent="0.35"/>
    <row r="281" s="24" customFormat="1" x14ac:dyDescent="0.35"/>
    <row r="282" s="24" customFormat="1" x14ac:dyDescent="0.35"/>
    <row r="283" s="24" customFormat="1" x14ac:dyDescent="0.35"/>
    <row r="284" s="24" customFormat="1" x14ac:dyDescent="0.35"/>
    <row r="285" s="24" customFormat="1" x14ac:dyDescent="0.35"/>
    <row r="286" s="24" customFormat="1" x14ac:dyDescent="0.35"/>
    <row r="287" s="24" customFormat="1" x14ac:dyDescent="0.35"/>
    <row r="288" s="24" customFormat="1" x14ac:dyDescent="0.35"/>
    <row r="289" s="24" customFormat="1" x14ac:dyDescent="0.35"/>
    <row r="290" s="24" customFormat="1" x14ac:dyDescent="0.35"/>
    <row r="291" s="24" customFormat="1" x14ac:dyDescent="0.35"/>
    <row r="292" s="24" customFormat="1" x14ac:dyDescent="0.35"/>
    <row r="293" s="24" customFormat="1" x14ac:dyDescent="0.35"/>
    <row r="294" s="24" customFormat="1" x14ac:dyDescent="0.35"/>
    <row r="295" s="24" customFormat="1" x14ac:dyDescent="0.35"/>
    <row r="296" s="24" customFormat="1" x14ac:dyDescent="0.35"/>
    <row r="297" s="24" customFormat="1" x14ac:dyDescent="0.35"/>
    <row r="298" s="24" customFormat="1" x14ac:dyDescent="0.35"/>
    <row r="299" s="24" customFormat="1" x14ac:dyDescent="0.35"/>
    <row r="300" s="24" customFormat="1" x14ac:dyDescent="0.35"/>
    <row r="301" s="24" customFormat="1" x14ac:dyDescent="0.35"/>
    <row r="302" s="24" customFormat="1" x14ac:dyDescent="0.35"/>
    <row r="303" s="24" customFormat="1" x14ac:dyDescent="0.35"/>
    <row r="304" s="24" customFormat="1" x14ac:dyDescent="0.35"/>
    <row r="305" s="24" customFormat="1" x14ac:dyDescent="0.35"/>
    <row r="306" s="24" customFormat="1" x14ac:dyDescent="0.35"/>
    <row r="307" s="24" customFormat="1" x14ac:dyDescent="0.35"/>
    <row r="308" s="24" customFormat="1" x14ac:dyDescent="0.35"/>
    <row r="309" s="24" customFormat="1" x14ac:dyDescent="0.35"/>
    <row r="310" s="24" customFormat="1" x14ac:dyDescent="0.35"/>
    <row r="311" s="24" customFormat="1" x14ac:dyDescent="0.35"/>
    <row r="312" s="24" customFormat="1" x14ac:dyDescent="0.35"/>
    <row r="313" s="24" customFormat="1" x14ac:dyDescent="0.35"/>
    <row r="314" s="24" customFormat="1" x14ac:dyDescent="0.35"/>
    <row r="315" s="24" customFormat="1" x14ac:dyDescent="0.35"/>
    <row r="316" s="24" customFormat="1" x14ac:dyDescent="0.35"/>
    <row r="317" s="24" customFormat="1" x14ac:dyDescent="0.35"/>
    <row r="318" s="24" customFormat="1" x14ac:dyDescent="0.35"/>
    <row r="319" s="24" customFormat="1" x14ac:dyDescent="0.35"/>
    <row r="320" s="24" customFormat="1" x14ac:dyDescent="0.35"/>
    <row r="321" s="24" customFormat="1" x14ac:dyDescent="0.35"/>
    <row r="322" s="24" customFormat="1" x14ac:dyDescent="0.35"/>
    <row r="323" s="24" customFormat="1" x14ac:dyDescent="0.35"/>
    <row r="324" s="24" customFormat="1" x14ac:dyDescent="0.35"/>
    <row r="325" s="24" customFormat="1" x14ac:dyDescent="0.35"/>
    <row r="326" s="24" customFormat="1" x14ac:dyDescent="0.35"/>
    <row r="327" s="24" customFormat="1" x14ac:dyDescent="0.35"/>
    <row r="328" s="24" customFormat="1" x14ac:dyDescent="0.35"/>
    <row r="329" s="24" customFormat="1" x14ac:dyDescent="0.35"/>
    <row r="330" s="24" customFormat="1" x14ac:dyDescent="0.35"/>
    <row r="331" s="24" customFormat="1" x14ac:dyDescent="0.35"/>
    <row r="332" s="24" customFormat="1" x14ac:dyDescent="0.35"/>
  </sheetData>
  <sheetProtection algorithmName="SHA-512" hashValue="1NCF5B1ma2RV/DgzSYwkx/oo5po+wiOqhf7RFwVhqF0P3kKcIjfWVbqwYT+0bQwZssuY3DBK8YiJbbRHbdVKQw==" saltValue="e8wqzdsU1fvbliuP7r2mjg==" spinCount="100000" sheet="1" objects="1" scenarios="1"/>
  <mergeCells count="3">
    <mergeCell ref="E14:F14"/>
    <mergeCell ref="E16:F16"/>
    <mergeCell ref="E18:F18"/>
  </mergeCells>
  <conditionalFormatting sqref="E18">
    <cfRule type="cellIs" dxfId="5" priority="6" operator="equal">
      <formula>$E$14</formula>
    </cfRule>
    <cfRule type="cellIs" dxfId="4" priority="7" operator="lessThan">
      <formula>$E$14</formula>
    </cfRule>
    <cfRule type="cellIs" dxfId="3" priority="9" operator="greaterThan">
      <formula>$E$14</formula>
    </cfRule>
  </conditionalFormatting>
  <conditionalFormatting sqref="F12">
    <cfRule type="cellIs" dxfId="2" priority="10" operator="greaterThan">
      <formula>#REF!</formula>
    </cfRule>
  </conditionalFormatting>
  <conditionalFormatting sqref="E18:F18">
    <cfRule type="cellIs" dxfId="1" priority="1" operator="greaterThan">
      <formula>$E$14</formula>
    </cfRule>
    <cfRule type="cellIs" dxfId="0" priority="2" operator="lessThanOrEqual">
      <formula>$E$14</formula>
    </cfRule>
  </conditionalFormatting>
  <dataValidations count="1">
    <dataValidation type="custom" operator="equal" allowBlank="1" showInputMessage="1" showErrorMessage="1" error="Non è possibile inserire più di due cifre decimali" sqref="E11">
      <formula1>(LEN(E11)-LEN(INT(E11)))&lt;=3</formula1>
    </dataValidation>
  </dataValidation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1640625" defaultRowHeight="14.5" x14ac:dyDescent="0.3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1640625" defaultRowHeight="14.5" x14ac:dyDescent="0.3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2022-03-28T10:13:26Z</dcterms:modified>
</cp:coreProperties>
</file>